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440" windowHeight="10980"/>
  </bookViews>
  <sheets>
    <sheet name="Результат" sheetId="1" r:id="rId1"/>
  </sheets>
  <calcPr calcId="144525"/>
</workbook>
</file>

<file path=xl/calcChain.xml><?xml version="1.0" encoding="utf-8"?>
<calcChain xmlns="http://schemas.openxmlformats.org/spreadsheetml/2006/main">
  <c r="M15" i="1" l="1"/>
  <c r="M6" i="1" s="1"/>
  <c r="N15" i="1"/>
  <c r="L15" i="1"/>
  <c r="M8" i="1"/>
  <c r="N8" i="1"/>
  <c r="N6" i="1" l="1"/>
  <c r="M18" i="1"/>
  <c r="N18" i="1"/>
  <c r="L8" i="1"/>
  <c r="L6" i="1" s="1"/>
</calcChain>
</file>

<file path=xl/sharedStrings.xml><?xml version="1.0" encoding="utf-8"?>
<sst xmlns="http://schemas.openxmlformats.org/spreadsheetml/2006/main" count="60" uniqueCount="50">
  <si>
    <t>Земельный налог с организаций, обладающих земельным участком, расположенным в границах сельских поселений</t>
  </si>
  <si>
    <t>Код бюджетной классификации Российской Федерации</t>
  </si>
  <si>
    <t>Наименование групп, подгрупп, статей, подстатей, элементов, групп подвидов, аналитических групп подвидов доходов бюджетов</t>
  </si>
  <si>
    <t>Земельный налог с физических лиц, обладающих земельным участком, расположенным в границах сельских поселений</t>
  </si>
  <si>
    <t>182 1 06 06 043 10 0000 110</t>
  </si>
  <si>
    <t>000 1 00 00 000 00 0000 000</t>
  </si>
  <si>
    <t>НАЛОГОВЫЕ И НЕНАЛОГОВЫЕ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</si>
  <si>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</si>
  <si>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</si>
  <si>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</si>
  <si>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182 1 03 02 231 01 0000 110</t>
  </si>
  <si>
    <t>000 2 00 00 000 00 0000 000</t>
  </si>
  <si>
    <t>БЕЗВОЗМЕЗДНЫЕ ПОСТУПЛЕНИЯ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</si>
  <si>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</si>
  <si>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</si>
  <si>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</si>
  <si>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182 1 03 02 251 01 0000 110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</si>
  <si>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</si>
  <si>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</si>
  <si>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182 1 03 02 261 01 0000 110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</si>
  <si>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</si>
  <si>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</si>
  <si>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Налог на имущество физических лиц</t>
  </si>
  <si>
    <t>ВСЕГО ДОХОДОВ</t>
  </si>
  <si>
    <t>Земельный налог</t>
  </si>
  <si>
    <t>182 1 06 06 033 10 0000 110</t>
  </si>
  <si>
    <t>182 1 03 02 000 01 0000 110</t>
  </si>
  <si>
    <t>182 1 06 01030 10 0000 110</t>
  </si>
  <si>
    <t>182 1 06 06 000 00 0000 110</t>
  </si>
  <si>
    <t>Тип средств</t>
  </si>
  <si>
    <t>Код Цели</t>
  </si>
  <si>
    <t>01.01.10</t>
  </si>
  <si>
    <t>01.01.56</t>
  </si>
  <si>
    <t>01.02.01</t>
  </si>
  <si>
    <t>01.03.02</t>
  </si>
  <si>
    <t>182 1 01 02 010 01 0000 110</t>
  </si>
  <si>
    <t xml:space="preserve">182 1 05 03 010 01 0000 110 </t>
  </si>
  <si>
    <t>Единый сельскохозяйственный налог</t>
  </si>
  <si>
    <t>Доходы 
бюджета
 2025 год</t>
  </si>
  <si>
    <t>Доходы 
бюджета
 2026 год</t>
  </si>
  <si>
    <t>Доходы 
бюджета
 2027 год</t>
  </si>
  <si>
    <t>Доходы бюджета Раисинского сельсовета Убинского района Новосибирской области на 2025 год и плановый период 2026 - 2027 годов</t>
  </si>
  <si>
    <t>244 2 02 16 001 10 0000 150</t>
  </si>
  <si>
    <t>244 2 02 35 118 10 0000 150</t>
  </si>
  <si>
    <t>244 2 02 49 999 10 0000 150</t>
  </si>
  <si>
    <t>25-70510-00000-00000</t>
  </si>
  <si>
    <t>25-51180-00000-00000</t>
  </si>
  <si>
    <t>244 2 02 40 014 10 0000 150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</si>
  <si>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</si>
  <si>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01.01.54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</si>
</sst>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.00"/>
    <numFmt numFmtId="165" formatCode="#,##0.0\ _₽;[Red]\-#,##0.0\ _₽"/>
    <numFmt numFmtId="166" formatCode="#,##0.0"/>
    <numFmt numFmtId="167" formatCode="#,##0.00;[Red]\-#,##0.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11"/>
      <color theme="0" tint="-0.34998626667073579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Border="1" applyAlignment="1"/>
    <xf numFmtId="40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40" fontId="3" fillId="2" borderId="1" xfId="0" applyNumberFormat="1" applyFont="1" applyFill="1" applyBorder="1" applyAlignment="1">
      <alignment horizontal="right" vertical="center"/>
    </xf>
    <xf numFmtId="40" fontId="6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0" fontId="0" fillId="0" borderId="1" xfId="0" applyBorder="1"/>
    <xf numFmtId="40" fontId="3" fillId="3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Border="1" applyAlignment="1"/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6" fillId="0" borderId="0" xfId="0" applyFont="1"/>
    <xf numFmtId="4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49" fontId="0" fillId="3" borderId="1" xfId="0" applyNumberFormat="1" applyFill="1" applyBorder="1"/>
    <xf numFmtId="167" fontId="2" fillId="0" borderId="1" xfId="0" applyNumberFormat="1" applyFont="1" applyBorder="1" applyAlignment="1">
      <alignment horizontal="right" vertical="center"/>
    </xf>
    <xf numFmtId="40" fontId="6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5"/>
  <sheetViews>
    <sheetView tabSelected="1" topLeftCell="C16" workbookViewId="0">
      <selection activeCell="L18" sqref="L18"/>
    </sheetView>
  </sheetViews>
  <sheetFormatPr defaultRowHeight="15" x14ac:dyDescent="0.25"/>
  <cols>
    <col min="1" max="1" width="0.42578125" customWidth="1"/>
    <col min="2" max="2" width="10.7109375" customWidth="1"/>
    <col min="3" max="3" width="16.85546875" customWidth="1"/>
    <col min="4" max="9" width="10.7109375" customWidth="1"/>
    <col min="10" max="10" width="17.5703125" customWidth="1"/>
    <col min="11" max="11" width="23.140625" customWidth="1"/>
    <col min="12" max="12" width="14.5703125" customWidth="1"/>
    <col min="13" max="13" width="12.140625" customWidth="1"/>
    <col min="14" max="14" width="13.5703125" customWidth="1"/>
  </cols>
  <sheetData>
    <row r="1" spans="1:24" ht="12.7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24" ht="14.25" customHeight="1" x14ac:dyDescent="0.25">
      <c r="A2" s="50" t="s">
        <v>41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24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3"/>
      <c r="K3" s="3"/>
      <c r="L3" s="3"/>
    </row>
    <row r="4" spans="1:24" ht="12.75" customHeight="1" x14ac:dyDescent="0.25">
      <c r="B4" s="42" t="s">
        <v>1</v>
      </c>
      <c r="C4" s="42"/>
      <c r="D4" s="42" t="s">
        <v>2</v>
      </c>
      <c r="E4" s="42"/>
      <c r="F4" s="42"/>
      <c r="G4" s="42"/>
      <c r="H4" s="42"/>
      <c r="I4" s="42"/>
      <c r="J4" s="55" t="s">
        <v>29</v>
      </c>
      <c r="K4" s="55" t="s">
        <v>30</v>
      </c>
      <c r="L4" s="39" t="s">
        <v>38</v>
      </c>
      <c r="M4" s="39" t="s">
        <v>39</v>
      </c>
      <c r="N4" s="52" t="s">
        <v>40</v>
      </c>
      <c r="O4" s="12"/>
      <c r="P4" s="12"/>
      <c r="Q4" s="12"/>
      <c r="R4" s="12"/>
      <c r="S4" s="12"/>
      <c r="T4" s="12"/>
      <c r="U4" s="12"/>
      <c r="V4" s="12"/>
      <c r="W4" s="12"/>
      <c r="X4" s="12"/>
    </row>
    <row r="5" spans="1:24" ht="30.75" customHeight="1" x14ac:dyDescent="0.25">
      <c r="B5" s="42"/>
      <c r="C5" s="42"/>
      <c r="D5" s="42"/>
      <c r="E5" s="42"/>
      <c r="F5" s="42"/>
      <c r="G5" s="42"/>
      <c r="H5" s="42"/>
      <c r="I5" s="42"/>
      <c r="J5" s="55"/>
      <c r="K5" s="55"/>
      <c r="L5" s="39"/>
      <c r="M5" s="39"/>
      <c r="N5" s="53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ht="15" customHeight="1" x14ac:dyDescent="0.25">
      <c r="B6" s="40" t="s">
        <v>5</v>
      </c>
      <c r="C6" s="40"/>
      <c r="D6" s="54" t="s">
        <v>6</v>
      </c>
      <c r="E6" s="54"/>
      <c r="F6" s="54"/>
      <c r="G6" s="54"/>
      <c r="H6" s="54"/>
      <c r="I6" s="54"/>
      <c r="J6" s="54"/>
      <c r="K6" s="54"/>
      <c r="L6" s="6">
        <f>SUM(L7+L8+L13+L14+L15)</f>
        <v>6425700</v>
      </c>
      <c r="M6" s="6">
        <f t="shared" ref="M6:N6" si="0">SUM(M7+M8+M13+M14+M15)</f>
        <v>6629700</v>
      </c>
      <c r="N6" s="6">
        <f t="shared" si="0"/>
        <v>7836900</v>
      </c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1:24" ht="15" customHeight="1" x14ac:dyDescent="0.25">
      <c r="B7" s="44" t="s">
        <v>35</v>
      </c>
      <c r="C7" s="44"/>
      <c r="D7" s="45" t="s">
        <v>7</v>
      </c>
      <c r="E7" s="45"/>
      <c r="F7" s="45"/>
      <c r="G7" s="45"/>
      <c r="H7" s="45"/>
      <c r="I7" s="45"/>
      <c r="J7" s="14" t="s">
        <v>31</v>
      </c>
      <c r="K7" s="10"/>
      <c r="L7" s="9">
        <v>3424100</v>
      </c>
      <c r="M7" s="5">
        <v>3513100</v>
      </c>
      <c r="N7" s="5">
        <v>3608000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28.5" customHeight="1" x14ac:dyDescent="0.25">
      <c r="B8" s="41" t="s">
        <v>26</v>
      </c>
      <c r="C8" s="41"/>
      <c r="D8" s="42" t="s">
        <v>8</v>
      </c>
      <c r="E8" s="42"/>
      <c r="F8" s="42"/>
      <c r="G8" s="42"/>
      <c r="H8" s="42"/>
      <c r="I8" s="42"/>
      <c r="J8" s="14" t="s">
        <v>32</v>
      </c>
      <c r="K8" s="10"/>
      <c r="L8" s="7">
        <f>SUM(L9:L12)</f>
        <v>2806000</v>
      </c>
      <c r="M8" s="7">
        <f t="shared" ref="M8:N8" si="1">SUM(M9:M12)</f>
        <v>2918000</v>
      </c>
      <c r="N8" s="7">
        <f t="shared" si="1"/>
        <v>4027000</v>
      </c>
      <c r="O8" s="12"/>
      <c r="P8" s="12"/>
      <c r="Q8" s="12"/>
      <c r="R8" s="12"/>
      <c r="S8" s="12"/>
      <c r="T8" s="12"/>
      <c r="U8" s="12"/>
      <c r="V8" s="12"/>
      <c r="W8" s="12"/>
      <c r="X8" s="12"/>
    </row>
    <row r="9" spans="1:24" ht="33.75" customHeight="1" x14ac:dyDescent="0.25">
      <c r="B9" s="30" t="s">
        <v>10</v>
      </c>
      <c r="C9" s="30"/>
      <c r="D9" s="43" t="s">
        <v>9</v>
      </c>
      <c r="E9" s="43"/>
      <c r="F9" s="43"/>
      <c r="G9" s="43"/>
      <c r="H9" s="43"/>
      <c r="I9" s="43"/>
      <c r="J9" s="14" t="s">
        <v>32</v>
      </c>
      <c r="K9" s="10"/>
      <c r="L9" s="8">
        <v>1369100</v>
      </c>
      <c r="M9" s="2">
        <v>1423800</v>
      </c>
      <c r="N9" s="2">
        <v>1964900</v>
      </c>
      <c r="O9" s="12"/>
      <c r="P9" s="12"/>
      <c r="Q9" s="12"/>
      <c r="R9" s="12"/>
      <c r="S9" s="12"/>
      <c r="T9" s="12"/>
      <c r="U9" s="12"/>
      <c r="V9" s="12"/>
      <c r="W9" s="12"/>
      <c r="X9" s="12"/>
    </row>
    <row r="10" spans="1:24" ht="30" customHeight="1" x14ac:dyDescent="0.25">
      <c r="B10" s="30" t="s">
        <v>14</v>
      </c>
      <c r="C10" s="30"/>
      <c r="D10" s="43" t="s">
        <v>13</v>
      </c>
      <c r="E10" s="43"/>
      <c r="F10" s="43"/>
      <c r="G10" s="43"/>
      <c r="H10" s="43"/>
      <c r="I10" s="43"/>
      <c r="J10" s="14" t="s">
        <v>32</v>
      </c>
      <c r="K10" s="10"/>
      <c r="L10" s="8">
        <v>8900</v>
      </c>
      <c r="M10" s="2">
        <v>9200</v>
      </c>
      <c r="N10" s="2">
        <v>12800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23.25" customHeight="1" x14ac:dyDescent="0.25">
      <c r="B11" s="30" t="s">
        <v>16</v>
      </c>
      <c r="C11" s="30"/>
      <c r="D11" s="43" t="s">
        <v>15</v>
      </c>
      <c r="E11" s="43"/>
      <c r="F11" s="43"/>
      <c r="G11" s="43"/>
      <c r="H11" s="43"/>
      <c r="I11" s="43"/>
      <c r="J11" s="14" t="s">
        <v>32</v>
      </c>
      <c r="K11" s="10"/>
      <c r="L11" s="8">
        <v>1591400</v>
      </c>
      <c r="M11" s="2">
        <v>1654900</v>
      </c>
      <c r="N11" s="2">
        <v>2283800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23.25" customHeight="1" x14ac:dyDescent="0.25">
      <c r="B12" s="30" t="s">
        <v>19</v>
      </c>
      <c r="C12" s="30"/>
      <c r="D12" s="43" t="s">
        <v>18</v>
      </c>
      <c r="E12" s="43"/>
      <c r="F12" s="43"/>
      <c r="G12" s="43"/>
      <c r="H12" s="43"/>
      <c r="I12" s="43"/>
      <c r="J12" s="14" t="s">
        <v>32</v>
      </c>
      <c r="K12" s="10"/>
      <c r="L12" s="8">
        <v>-163400</v>
      </c>
      <c r="M12" s="2">
        <v>-169900</v>
      </c>
      <c r="N12" s="2">
        <v>-234500</v>
      </c>
      <c r="O12" s="12"/>
      <c r="P12" s="12"/>
      <c r="Q12" s="15"/>
      <c r="R12" s="12"/>
      <c r="S12" s="12"/>
      <c r="T12" s="12"/>
      <c r="U12" s="12"/>
      <c r="V12" s="12"/>
      <c r="W12" s="12"/>
      <c r="X12" s="12"/>
    </row>
    <row r="13" spans="1:24" ht="24" customHeight="1" x14ac:dyDescent="0.25">
      <c r="B13" s="35" t="s">
        <v>36</v>
      </c>
      <c r="C13" s="35"/>
      <c r="D13" s="36" t="s">
        <v>37</v>
      </c>
      <c r="E13" s="37"/>
      <c r="F13" s="37"/>
      <c r="G13" s="37"/>
      <c r="H13" s="37"/>
      <c r="I13" s="38"/>
      <c r="J13" s="14" t="s">
        <v>31</v>
      </c>
      <c r="K13" s="10"/>
      <c r="L13" s="17">
        <v>40000</v>
      </c>
      <c r="M13" s="16">
        <v>41000</v>
      </c>
      <c r="N13" s="16">
        <v>42000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19.5" customHeight="1" x14ac:dyDescent="0.25">
      <c r="B14" s="44" t="s">
        <v>27</v>
      </c>
      <c r="C14" s="44"/>
      <c r="D14" s="46" t="s">
        <v>22</v>
      </c>
      <c r="E14" s="47"/>
      <c r="F14" s="47"/>
      <c r="G14" s="47"/>
      <c r="H14" s="47"/>
      <c r="I14" s="48"/>
      <c r="J14" s="14" t="s">
        <v>31</v>
      </c>
      <c r="K14" s="10"/>
      <c r="L14" s="9">
        <v>20600</v>
      </c>
      <c r="M14" s="5">
        <v>22600</v>
      </c>
      <c r="N14" s="5">
        <v>24900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4" ht="24" customHeight="1" x14ac:dyDescent="0.25">
      <c r="B15" s="59" t="s">
        <v>28</v>
      </c>
      <c r="C15" s="60"/>
      <c r="D15" s="61" t="s">
        <v>24</v>
      </c>
      <c r="E15" s="62"/>
      <c r="F15" s="62"/>
      <c r="G15" s="62"/>
      <c r="H15" s="62"/>
      <c r="I15" s="63"/>
      <c r="J15" s="14" t="s">
        <v>31</v>
      </c>
      <c r="K15" s="10"/>
      <c r="L15" s="7">
        <f>SUM(L16:L17)</f>
        <v>135000</v>
      </c>
      <c r="M15" s="7">
        <f t="shared" ref="M15:N15" si="2">SUM(M16:M17)</f>
        <v>135000</v>
      </c>
      <c r="N15" s="7">
        <f t="shared" si="2"/>
        <v>135000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</row>
    <row r="16" spans="1:24" ht="30" customHeight="1" x14ac:dyDescent="0.25">
      <c r="B16" s="58" t="s">
        <v>25</v>
      </c>
      <c r="C16" s="23"/>
      <c r="D16" s="27" t="s">
        <v>0</v>
      </c>
      <c r="E16" s="28"/>
      <c r="F16" s="28"/>
      <c r="G16" s="28"/>
      <c r="H16" s="28"/>
      <c r="I16" s="29"/>
      <c r="J16" s="14" t="s">
        <v>31</v>
      </c>
      <c r="K16" s="10"/>
      <c r="L16" s="8">
        <v>5000</v>
      </c>
      <c r="M16" s="2">
        <v>5000</v>
      </c>
      <c r="N16" s="2">
        <v>5000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</row>
    <row r="17" spans="2:24" ht="28.5" customHeight="1" x14ac:dyDescent="0.25">
      <c r="B17" s="58" t="s">
        <v>4</v>
      </c>
      <c r="C17" s="23"/>
      <c r="D17" s="27" t="s">
        <v>3</v>
      </c>
      <c r="E17" s="28"/>
      <c r="F17" s="28"/>
      <c r="G17" s="28"/>
      <c r="H17" s="28"/>
      <c r="I17" s="29"/>
      <c r="J17" s="14" t="s">
        <v>31</v>
      </c>
      <c r="K17" s="10"/>
      <c r="L17" s="8">
        <v>130000</v>
      </c>
      <c r="M17" s="2">
        <v>130000</v>
      </c>
      <c r="N17" s="2">
        <v>130000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</row>
    <row r="18" spans="2:24" ht="32.25" customHeight="1" x14ac:dyDescent="0.25">
      <c r="B18" s="56" t="s">
        <v>11</v>
      </c>
      <c r="C18" s="57"/>
      <c r="D18" s="32" t="s">
        <v>12</v>
      </c>
      <c r="E18" s="33"/>
      <c r="F18" s="33"/>
      <c r="G18" s="33"/>
      <c r="H18" s="33"/>
      <c r="I18" s="33"/>
      <c r="J18" s="33"/>
      <c r="K18" s="34"/>
      <c r="L18" s="4">
        <v>14994560</v>
      </c>
      <c r="M18" s="4">
        <f t="shared" ref="M18:N18" si="3">SUM(M19:M21)</f>
        <v>3859400</v>
      </c>
      <c r="N18" s="4">
        <f t="shared" si="3"/>
        <v>4399950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</row>
    <row r="19" spans="2:24" ht="36" customHeight="1" x14ac:dyDescent="0.25">
      <c r="B19" s="22" t="s">
        <v>42</v>
      </c>
      <c r="C19" s="23"/>
      <c r="D19" s="27" t="s">
        <v>17</v>
      </c>
      <c r="E19" s="28"/>
      <c r="F19" s="28"/>
      <c r="G19" s="28"/>
      <c r="H19" s="28"/>
      <c r="I19" s="29"/>
      <c r="J19" s="14" t="s">
        <v>31</v>
      </c>
      <c r="K19" s="13"/>
      <c r="L19" s="2">
        <v>14012900</v>
      </c>
      <c r="M19" s="2">
        <v>3586200</v>
      </c>
      <c r="N19" s="2">
        <v>4122500</v>
      </c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2:24" ht="23.25" customHeight="1" x14ac:dyDescent="0.25">
      <c r="B20" s="22" t="s">
        <v>43</v>
      </c>
      <c r="C20" s="23"/>
      <c r="D20" s="27" t="s">
        <v>20</v>
      </c>
      <c r="E20" s="28"/>
      <c r="F20" s="28"/>
      <c r="G20" s="28"/>
      <c r="H20" s="28"/>
      <c r="I20" s="29"/>
      <c r="J20" s="14" t="s">
        <v>33</v>
      </c>
      <c r="K20" s="14" t="s">
        <v>46</v>
      </c>
      <c r="L20" s="2">
        <v>198560</v>
      </c>
      <c r="M20" s="2">
        <v>217200</v>
      </c>
      <c r="N20" s="2">
        <v>225000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2:24" ht="42" customHeight="1" x14ac:dyDescent="0.25">
      <c r="B21" s="30" t="s">
        <v>47</v>
      </c>
      <c r="C21" s="30"/>
      <c r="D21" s="31" t="s">
        <v>48</v>
      </c>
      <c r="E21" s="31"/>
      <c r="F21" s="31"/>
      <c r="G21" s="31"/>
      <c r="H21" s="31"/>
      <c r="I21" s="31"/>
      <c r="J21" s="21" t="s">
        <v>49</v>
      </c>
      <c r="K21" s="19"/>
      <c r="L21" s="19">
        <v>189000</v>
      </c>
      <c r="M21" s="2">
        <v>56000</v>
      </c>
      <c r="N21" s="2">
        <v>52450</v>
      </c>
    </row>
    <row r="22" spans="2:24" ht="33.75" customHeight="1" x14ac:dyDescent="0.25">
      <c r="B22" s="22" t="s">
        <v>44</v>
      </c>
      <c r="C22" s="23"/>
      <c r="D22" s="27" t="s">
        <v>21</v>
      </c>
      <c r="E22" s="28"/>
      <c r="F22" s="28"/>
      <c r="G22" s="28"/>
      <c r="H22" s="28"/>
      <c r="I22" s="29"/>
      <c r="J22" s="14" t="s">
        <v>34</v>
      </c>
      <c r="K22" s="14" t="s">
        <v>45</v>
      </c>
      <c r="L22" s="2">
        <v>594100</v>
      </c>
      <c r="M22" s="20">
        <v>0</v>
      </c>
      <c r="N22" s="20">
        <v>0</v>
      </c>
    </row>
    <row r="23" spans="2:24" ht="30.75" customHeight="1" x14ac:dyDescent="0.25">
      <c r="B23" s="24"/>
      <c r="C23" s="25"/>
      <c r="D23" s="26" t="s">
        <v>23</v>
      </c>
      <c r="E23" s="24"/>
      <c r="F23" s="24"/>
      <c r="G23" s="24"/>
      <c r="H23" s="24"/>
      <c r="I23" s="25"/>
      <c r="J23" s="18"/>
      <c r="K23" s="18"/>
      <c r="L23" s="11">
        <v>21420260</v>
      </c>
      <c r="M23" s="11">
        <v>10489100</v>
      </c>
      <c r="N23" s="11">
        <v>12236850</v>
      </c>
    </row>
    <row r="24" spans="2:24" ht="33.75" customHeight="1" x14ac:dyDescent="0.25"/>
    <row r="25" spans="2:24" ht="33.75" customHeight="1" x14ac:dyDescent="0.25"/>
    <row r="26" spans="2:24" ht="33.75" customHeight="1" x14ac:dyDescent="0.25"/>
    <row r="27" spans="2:24" ht="33.75" customHeight="1" x14ac:dyDescent="0.25"/>
    <row r="28" spans="2:24" ht="33.75" customHeight="1" x14ac:dyDescent="0.25"/>
    <row r="29" spans="2:24" ht="33.75" customHeight="1" x14ac:dyDescent="0.25"/>
    <row r="30" spans="2:24" ht="33.75" customHeight="1" x14ac:dyDescent="0.25"/>
    <row r="31" spans="2:24" ht="33.75" customHeight="1" x14ac:dyDescent="0.25"/>
    <row r="32" spans="2:24" ht="33.75" customHeight="1" x14ac:dyDescent="0.25"/>
    <row r="33" ht="33.75" customHeight="1" x14ac:dyDescent="0.25"/>
    <row r="34" ht="33.75" customHeight="1" x14ac:dyDescent="0.25"/>
    <row r="35" ht="33.75" customHeight="1" x14ac:dyDescent="0.25"/>
    <row r="36" ht="33.75" customHeight="1" x14ac:dyDescent="0.25"/>
    <row r="37" ht="33.75" customHeight="1" x14ac:dyDescent="0.25"/>
    <row r="38" ht="33.75" customHeight="1" x14ac:dyDescent="0.25"/>
    <row r="39" ht="33.75" customHeight="1" x14ac:dyDescent="0.25"/>
    <row r="40" ht="33.75" customHeight="1" x14ac:dyDescent="0.25"/>
    <row r="41" ht="33.75" customHeight="1" x14ac:dyDescent="0.25"/>
    <row r="42" ht="33.75" customHeight="1" x14ac:dyDescent="0.25"/>
    <row r="43" ht="33.75" customHeight="1" x14ac:dyDescent="0.25"/>
    <row r="44" ht="33.75" customHeight="1" x14ac:dyDescent="0.25"/>
    <row r="45" ht="33.75" customHeight="1" x14ac:dyDescent="0.25"/>
    <row r="46" ht="33.75" customHeight="1" x14ac:dyDescent="0.25"/>
    <row r="47" ht="33.75" customHeight="1" x14ac:dyDescent="0.25"/>
    <row r="48" ht="33.75" customHeight="1" x14ac:dyDescent="0.25"/>
    <row r="49" ht="33.75" customHeight="1" x14ac:dyDescent="0.25"/>
    <row r="50" ht="33.75" customHeight="1" x14ac:dyDescent="0.25"/>
    <row r="51" ht="33.75" customHeight="1" x14ac:dyDescent="0.25"/>
    <row r="52" ht="33.75" customHeight="1" x14ac:dyDescent="0.25"/>
    <row r="53" ht="33.75" customHeight="1" x14ac:dyDescent="0.25"/>
    <row r="54" ht="33.75" customHeight="1" x14ac:dyDescent="0.25"/>
    <row r="55" ht="33.75" customHeight="1" x14ac:dyDescent="0.25"/>
    <row r="56" ht="33.75" customHeight="1" x14ac:dyDescent="0.25"/>
    <row r="57" ht="33.75" customHeight="1" x14ac:dyDescent="0.25"/>
    <row r="58" ht="33.75" customHeight="1" x14ac:dyDescent="0.25"/>
    <row r="59" ht="33.75" customHeight="1" x14ac:dyDescent="0.25"/>
    <row r="60" ht="33.75" customHeight="1" x14ac:dyDescent="0.25"/>
    <row r="61" ht="33.75" customHeight="1" x14ac:dyDescent="0.25"/>
    <row r="62" ht="33.75" customHeight="1" x14ac:dyDescent="0.25"/>
    <row r="63" ht="33.75" customHeight="1" x14ac:dyDescent="0.25"/>
    <row r="64" ht="33.75" customHeight="1" x14ac:dyDescent="0.25"/>
    <row r="65" ht="33.75" customHeight="1" x14ac:dyDescent="0.25"/>
  </sheetData>
  <mergeCells count="45">
    <mergeCell ref="N4:N5"/>
    <mergeCell ref="D6:K6"/>
    <mergeCell ref="J4:J5"/>
    <mergeCell ref="K4:K5"/>
    <mergeCell ref="B20:C20"/>
    <mergeCell ref="B18:C18"/>
    <mergeCell ref="B17:C17"/>
    <mergeCell ref="D17:I17"/>
    <mergeCell ref="B10:C10"/>
    <mergeCell ref="D10:I10"/>
    <mergeCell ref="B11:C11"/>
    <mergeCell ref="D11:I11"/>
    <mergeCell ref="B16:C16"/>
    <mergeCell ref="D16:I16"/>
    <mergeCell ref="B15:C15"/>
    <mergeCell ref="D15:I15"/>
    <mergeCell ref="A1:L1"/>
    <mergeCell ref="A2:L2"/>
    <mergeCell ref="B4:C5"/>
    <mergeCell ref="D4:I5"/>
    <mergeCell ref="L4:L5"/>
    <mergeCell ref="D18:K18"/>
    <mergeCell ref="B13:C13"/>
    <mergeCell ref="D13:I13"/>
    <mergeCell ref="M4:M5"/>
    <mergeCell ref="B6:C6"/>
    <mergeCell ref="B8:C8"/>
    <mergeCell ref="D8:I8"/>
    <mergeCell ref="B9:C9"/>
    <mergeCell ref="D9:I9"/>
    <mergeCell ref="B7:C7"/>
    <mergeCell ref="D7:I7"/>
    <mergeCell ref="B14:C14"/>
    <mergeCell ref="D14:I14"/>
    <mergeCell ref="B12:C12"/>
    <mergeCell ref="D12:I12"/>
    <mergeCell ref="B22:C22"/>
    <mergeCell ref="B23:C23"/>
    <mergeCell ref="D23:I23"/>
    <mergeCell ref="D22:I22"/>
    <mergeCell ref="B19:C19"/>
    <mergeCell ref="D19:I19"/>
    <mergeCell ref="D20:I20"/>
    <mergeCell ref="B21:C21"/>
    <mergeCell ref="D21:I21"/>
  </mergeCells>
  <pageMargins left="0.25" right="0.25" top="0.75" bottom="0.75" header="0.51180555555555496" footer="0.51180555555555496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2024-12-18T08:12:30Z</cp:lastPrinted>
  <dcterms:created xsi:type="dcterms:W3CDTF">2021-04-12T14:52:46Z</dcterms:created>
  <dcterms:modified xsi:type="dcterms:W3CDTF">2024-12-18T08:20:20Z</dcterms:modified>
</cp:coreProperties>
</file>